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MAINTENANCE\DAF_2026_000248 Maintenance auto laveuse\10-DCE\10A - FDC\"/>
    </mc:Choice>
  </mc:AlternateContent>
  <bookViews>
    <workbookView xWindow="0" yWindow="0" windowWidth="28800" windowHeight="11700"/>
  </bookViews>
  <sheets>
    <sheet name=" DQE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4" l="1"/>
  <c r="I9" i="4" s="1"/>
  <c r="I10" i="4"/>
  <c r="I11" i="4"/>
  <c r="I12" i="4"/>
  <c r="I13" i="4"/>
  <c r="I14" i="4"/>
  <c r="H8" i="4"/>
  <c r="I8" i="4" s="1"/>
  <c r="K12" i="4" l="1"/>
  <c r="K11" i="4"/>
  <c r="K13" i="4"/>
  <c r="K10" i="4"/>
  <c r="K9" i="4"/>
  <c r="K8" i="4"/>
  <c r="K14" i="4" l="1"/>
  <c r="I15" i="4" l="1"/>
  <c r="K15" i="4" l="1"/>
</calcChain>
</file>

<file path=xl/sharedStrings.xml><?xml version="1.0" encoding="utf-8"?>
<sst xmlns="http://schemas.openxmlformats.org/spreadsheetml/2006/main" count="24" uniqueCount="24">
  <si>
    <t>Taux de TVA</t>
  </si>
  <si>
    <t xml:space="preserve">Montant Total TTC </t>
  </si>
  <si>
    <t>Prestations</t>
  </si>
  <si>
    <t>CRITERE PRIX</t>
  </si>
  <si>
    <t>Volume annuel estimatif
(1)</t>
  </si>
  <si>
    <t>Expertise
(3)</t>
  </si>
  <si>
    <t>Dépannege immédiat
(4)</t>
  </si>
  <si>
    <t>Réparation / main d'oeuvre
(5)</t>
  </si>
  <si>
    <t>Pièces détachées
(6)</t>
  </si>
  <si>
    <t>Montant Total HT
(8) = (7) * (1)</t>
  </si>
  <si>
    <t>Montant Total</t>
  </si>
  <si>
    <t xml:space="preserve">Montant HT 
(7) =(2) + (3) + (4) + (5) + (6)
</t>
  </si>
  <si>
    <t xml:space="preserve">a) Expertise =  Forfait  expertise </t>
  </si>
  <si>
    <r>
      <t xml:space="preserve">déplacement 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rFont val="Calibri"/>
        <family val="2"/>
        <scheme val="minor"/>
      </rPr>
      <t xml:space="preserve">
(2)</t>
    </r>
  </si>
  <si>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correspond à la moyenne des prix de déplacement de tous les sites indiqués sur annexe financière</t>
    </r>
  </si>
  <si>
    <t>ANNEXE 4 
DAF_2025_000287  DETAIL QUANTITATIF ESTIMATIF (DQE) - scénario de commande annuelle</t>
  </si>
  <si>
    <r>
      <rPr>
        <b/>
        <u/>
        <sz val="12"/>
        <rFont val="Calibri"/>
        <family val="2"/>
        <scheme val="minor"/>
      </rPr>
      <t>Objet du marché</t>
    </r>
    <r>
      <rPr>
        <b/>
        <sz val="12"/>
        <rFont val="Calibri"/>
        <family val="2"/>
        <scheme val="minor"/>
      </rPr>
      <t xml:space="preserve"> : Maintenance corrective des matériels de nettoyage (auto laveuses, réchauffeur d’eau, nettoyeurs haute pression, aspirateurs eau et poussière, etc) de marque diverses au profit des formations à terre et navigantes soutenues par le GSC de Toulon </t>
    </r>
  </si>
  <si>
    <t xml:space="preserve">f) Réparation avec forfait 4 = déplacement + devis de pièces (750 € HT) + MO réparation ( 1/2 journée &gt; à trois heures et ≤ à quatre heures) </t>
  </si>
  <si>
    <r>
      <t xml:space="preserve">Information :
Le montant du déplacement est égal à la moyenne des  prix indiqués dans l'annexe financière.
Le montant du devis pris en compte, identique pour tous les candidats, est égal à une estimation de prix de pièces détachées , soit </t>
    </r>
    <r>
      <rPr>
        <b/>
        <sz val="14"/>
        <color rgb="FFFF0000"/>
        <rFont val="Calibri"/>
        <family val="2"/>
        <scheme val="minor"/>
      </rPr>
      <t>750,00 € HT.</t>
    </r>
  </si>
  <si>
    <t xml:space="preserve">c) Réparation avec intervention 1= déplacement + devis de pièces (750 € HT) + réparation (≤ à une heure) </t>
  </si>
  <si>
    <t xml:space="preserve">d) Réparation avec Intervention 2 = déplacement + devis de pièces (750 € HT) +réparation (&gt; à une heure et
≤ à deux heures) </t>
  </si>
  <si>
    <t xml:space="preserve">e) Réparation avec Intervention 3 = déplacement + devis de pièces (750 € HT) + réparation (&gt; à deux heures et
 ≤ à trois heures) </t>
  </si>
  <si>
    <t xml:space="preserve">g) Réparation avec Intervention 5= déplacement + devis de pièces (750 € HT) + réparation (Journée &gt; à quatre heures et ≤ à huit heures) </t>
  </si>
  <si>
    <t xml:space="preserve">b) Dépannage immédiat (&lt; 2h00) =  dépannage immédiat + remplacement de pièces &lt; ou = 50 €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</si>
</sst>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7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center" vertical="center"/>
    </xf>
    <xf numFmtId="44" fontId="8" fillId="3" borderId="1" xfId="1" applyFont="1" applyFill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/>
    </xf>
    <xf numFmtId="44" fontId="8" fillId="6" borderId="1" xfId="1" applyFont="1" applyFill="1" applyBorder="1" applyAlignment="1">
      <alignment horizontal="center" vertical="center"/>
    </xf>
    <xf numFmtId="0" fontId="8" fillId="6" borderId="3" xfId="2" applyFont="1" applyFill="1" applyBorder="1" applyAlignment="1">
      <alignment horizontal="center" vertical="center"/>
    </xf>
    <xf numFmtId="0" fontId="8" fillId="6" borderId="4" xfId="2" applyFont="1" applyFill="1" applyBorder="1" applyAlignment="1">
      <alignment horizontal="center" vertical="center"/>
    </xf>
    <xf numFmtId="44" fontId="8" fillId="3" borderId="1" xfId="1" applyFont="1" applyFill="1" applyBorder="1" applyAlignment="1" applyProtection="1">
      <alignment horizontal="center" vertical="center"/>
    </xf>
    <xf numFmtId="9" fontId="8" fillId="3" borderId="1" xfId="1" applyNumberFormat="1" applyFont="1" applyFill="1" applyBorder="1" applyAlignment="1" applyProtection="1">
      <alignment horizontal="center" vertical="center"/>
    </xf>
    <xf numFmtId="44" fontId="11" fillId="2" borderId="1" xfId="0" applyNumberFormat="1" applyFont="1" applyFill="1" applyBorder="1"/>
    <xf numFmtId="44" fontId="11" fillId="2" borderId="6" xfId="0" applyNumberFormat="1" applyFont="1" applyFill="1" applyBorder="1"/>
    <xf numFmtId="9" fontId="0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">
    <cellStyle name="Monétaire" xfId="1" builtinId="4"/>
    <cellStyle name="Monétaire 2" xfId="3"/>
    <cellStyle name="Normal" xfId="0" builtinId="0"/>
    <cellStyle name="Normal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9" workbookViewId="0">
      <selection activeCell="A10" sqref="A10"/>
    </sheetView>
  </sheetViews>
  <sheetFormatPr baseColWidth="10" defaultColWidth="11.42578125" defaultRowHeight="15" x14ac:dyDescent="0.25"/>
  <cols>
    <col min="1" max="1" width="36.85546875" style="1" customWidth="1"/>
    <col min="2" max="2" width="14.140625" style="1" customWidth="1"/>
    <col min="3" max="3" width="13.42578125" style="1" customWidth="1"/>
    <col min="4" max="4" width="14.42578125" style="1" customWidth="1"/>
    <col min="5" max="5" width="12.7109375" style="1" customWidth="1"/>
    <col min="6" max="6" width="10.28515625" style="1" customWidth="1"/>
    <col min="7" max="7" width="11.42578125" style="1"/>
    <col min="8" max="8" width="18.140625" style="1" customWidth="1"/>
    <col min="9" max="9" width="17.85546875" style="1" customWidth="1"/>
    <col min="10" max="10" width="11.42578125" style="1"/>
    <col min="11" max="11" width="21.85546875" style="1" customWidth="1"/>
    <col min="12" max="16384" width="11.42578125" style="1"/>
  </cols>
  <sheetData>
    <row r="1" spans="1:11" ht="45.75" customHeight="1" x14ac:dyDescent="0.25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1" ht="76.5" customHeight="1" x14ac:dyDescent="0.25">
      <c r="A3" s="25" t="s">
        <v>16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5" spans="1:11" ht="15.75" x14ac:dyDescent="0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7" spans="1:11" ht="51" x14ac:dyDescent="0.25">
      <c r="A7" s="2" t="s">
        <v>2</v>
      </c>
      <c r="B7" s="2" t="s">
        <v>4</v>
      </c>
      <c r="C7" s="2" t="s">
        <v>13</v>
      </c>
      <c r="D7" s="2" t="s">
        <v>5</v>
      </c>
      <c r="E7" s="2" t="s">
        <v>6</v>
      </c>
      <c r="F7" s="2" t="s">
        <v>7</v>
      </c>
      <c r="G7" s="2" t="s">
        <v>8</v>
      </c>
      <c r="H7" s="3" t="s">
        <v>11</v>
      </c>
      <c r="I7" s="2" t="s">
        <v>9</v>
      </c>
      <c r="J7" s="2" t="s">
        <v>0</v>
      </c>
      <c r="K7" s="2" t="s">
        <v>1</v>
      </c>
    </row>
    <row r="8" spans="1:11" ht="27.75" customHeight="1" x14ac:dyDescent="0.25">
      <c r="A8" s="4" t="s">
        <v>12</v>
      </c>
      <c r="B8" s="5">
        <v>6</v>
      </c>
      <c r="C8" s="8"/>
      <c r="D8" s="6"/>
      <c r="E8" s="7"/>
      <c r="F8" s="7"/>
      <c r="G8" s="7"/>
      <c r="H8" s="11">
        <f>C8+D8+E8+F8+G8</f>
        <v>0</v>
      </c>
      <c r="I8" s="11">
        <f>H8*B8</f>
        <v>0</v>
      </c>
      <c r="J8" s="12">
        <v>0.2</v>
      </c>
      <c r="K8" s="11">
        <f t="shared" ref="K8:K14" si="0">I8*1.2</f>
        <v>0</v>
      </c>
    </row>
    <row r="9" spans="1:11" ht="45" x14ac:dyDescent="0.25">
      <c r="A9" s="4" t="s">
        <v>23</v>
      </c>
      <c r="B9" s="5">
        <v>2</v>
      </c>
      <c r="C9" s="8"/>
      <c r="D9" s="7"/>
      <c r="E9" s="6"/>
      <c r="F9" s="8"/>
      <c r="G9" s="7"/>
      <c r="H9" s="11">
        <f t="shared" ref="H9" si="1">C9+D9+E9+F9+G9</f>
        <v>0</v>
      </c>
      <c r="I9" s="11">
        <f t="shared" ref="I9:I14" si="2">H9*B9</f>
        <v>0</v>
      </c>
      <c r="J9" s="12">
        <v>0.2</v>
      </c>
      <c r="K9" s="11">
        <f t="shared" si="0"/>
        <v>0</v>
      </c>
    </row>
    <row r="10" spans="1:11" ht="45" x14ac:dyDescent="0.25">
      <c r="A10" s="4" t="s">
        <v>19</v>
      </c>
      <c r="B10" s="5">
        <v>2</v>
      </c>
      <c r="C10" s="6"/>
      <c r="D10" s="10"/>
      <c r="E10" s="7"/>
      <c r="F10" s="6"/>
      <c r="G10" s="11">
        <v>750</v>
      </c>
      <c r="H10" s="11"/>
      <c r="I10" s="11">
        <f t="shared" si="2"/>
        <v>0</v>
      </c>
      <c r="J10" s="12">
        <v>0.2</v>
      </c>
      <c r="K10" s="11">
        <f t="shared" si="0"/>
        <v>0</v>
      </c>
    </row>
    <row r="11" spans="1:11" ht="60" x14ac:dyDescent="0.25">
      <c r="A11" s="4" t="s">
        <v>20</v>
      </c>
      <c r="B11" s="5">
        <v>7</v>
      </c>
      <c r="C11" s="6"/>
      <c r="D11" s="9"/>
      <c r="E11" s="9"/>
      <c r="F11" s="6"/>
      <c r="G11" s="11">
        <v>750</v>
      </c>
      <c r="H11" s="11"/>
      <c r="I11" s="11">
        <f t="shared" si="2"/>
        <v>0</v>
      </c>
      <c r="J11" s="12">
        <v>0.2</v>
      </c>
      <c r="K11" s="11">
        <f t="shared" si="0"/>
        <v>0</v>
      </c>
    </row>
    <row r="12" spans="1:11" ht="60" x14ac:dyDescent="0.25">
      <c r="A12" s="4" t="s">
        <v>21</v>
      </c>
      <c r="B12" s="5">
        <v>9</v>
      </c>
      <c r="C12" s="6"/>
      <c r="D12" s="9"/>
      <c r="E12" s="9"/>
      <c r="F12" s="6"/>
      <c r="G12" s="11">
        <v>750</v>
      </c>
      <c r="H12" s="11"/>
      <c r="I12" s="11">
        <f t="shared" si="2"/>
        <v>0</v>
      </c>
      <c r="J12" s="12">
        <v>0.2</v>
      </c>
      <c r="K12" s="11">
        <f t="shared" si="0"/>
        <v>0</v>
      </c>
    </row>
    <row r="13" spans="1:11" ht="60" x14ac:dyDescent="0.25">
      <c r="A13" s="4" t="s">
        <v>17</v>
      </c>
      <c r="B13" s="5">
        <v>2</v>
      </c>
      <c r="C13" s="6"/>
      <c r="D13" s="9"/>
      <c r="E13" s="9"/>
      <c r="F13" s="6"/>
      <c r="G13" s="11">
        <v>750</v>
      </c>
      <c r="H13" s="11"/>
      <c r="I13" s="11">
        <f t="shared" si="2"/>
        <v>0</v>
      </c>
      <c r="J13" s="12">
        <v>0.2</v>
      </c>
      <c r="K13" s="11">
        <f t="shared" si="0"/>
        <v>0</v>
      </c>
    </row>
    <row r="14" spans="1:11" ht="60" x14ac:dyDescent="0.25">
      <c r="A14" s="4" t="s">
        <v>22</v>
      </c>
      <c r="B14" s="5">
        <v>4</v>
      </c>
      <c r="C14" s="6"/>
      <c r="D14" s="9"/>
      <c r="E14" s="9"/>
      <c r="F14" s="6"/>
      <c r="G14" s="11">
        <v>750</v>
      </c>
      <c r="H14" s="11"/>
      <c r="I14" s="11">
        <f t="shared" si="2"/>
        <v>0</v>
      </c>
      <c r="J14" s="12">
        <v>0.2</v>
      </c>
      <c r="K14" s="11">
        <f t="shared" si="0"/>
        <v>0</v>
      </c>
    </row>
    <row r="15" spans="1:11" ht="21" x14ac:dyDescent="0.35">
      <c r="A15" s="19" t="s">
        <v>10</v>
      </c>
      <c r="B15" s="20"/>
      <c r="C15" s="20"/>
      <c r="D15" s="20"/>
      <c r="E15" s="20"/>
      <c r="F15" s="21"/>
      <c r="G15" s="21"/>
      <c r="H15" s="21"/>
      <c r="I15" s="14">
        <f>SUM(I8:I14)</f>
        <v>0</v>
      </c>
      <c r="J15" s="15">
        <v>0.2</v>
      </c>
      <c r="K15" s="13">
        <f>SUM(K8:K14)</f>
        <v>0</v>
      </c>
    </row>
    <row r="17" spans="1:7" ht="28.5" customHeight="1" x14ac:dyDescent="0.25">
      <c r="A17" s="26" t="s">
        <v>14</v>
      </c>
      <c r="B17" s="26"/>
      <c r="C17" s="26"/>
      <c r="D17" s="26"/>
      <c r="E17" s="26"/>
      <c r="F17" s="26"/>
      <c r="G17" s="26"/>
    </row>
    <row r="18" spans="1:7" ht="15.75" thickBot="1" x14ac:dyDescent="0.3"/>
    <row r="19" spans="1:7" ht="86.25" customHeight="1" thickBot="1" x14ac:dyDescent="0.3">
      <c r="A19" s="16" t="s">
        <v>18</v>
      </c>
      <c r="B19" s="17"/>
      <c r="C19" s="17"/>
      <c r="D19" s="17"/>
      <c r="E19" s="17"/>
      <c r="F19" s="17"/>
      <c r="G19" s="18"/>
    </row>
  </sheetData>
  <mergeCells count="6">
    <mergeCell ref="A19:G19"/>
    <mergeCell ref="A15:H15"/>
    <mergeCell ref="A5:K5"/>
    <mergeCell ref="A1:K1"/>
    <mergeCell ref="A3:K3"/>
    <mergeCell ref="A17:G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JUDD Margaret ATTACHE ADMI</cp:lastModifiedBy>
  <dcterms:created xsi:type="dcterms:W3CDTF">2022-05-30T07:25:06Z</dcterms:created>
  <dcterms:modified xsi:type="dcterms:W3CDTF">2026-06-05T11:57:42Z</dcterms:modified>
</cp:coreProperties>
</file>